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год'!$A$1:$AC$32</definedName>
  </definedNames>
  <calcPr calcId="125725"/>
</workbook>
</file>

<file path=xl/calcChain.xml><?xml version="1.0" encoding="utf-8"?>
<calcChain xmlns="http://schemas.openxmlformats.org/spreadsheetml/2006/main">
  <c r="B20" i="1"/>
  <c r="AC23"/>
  <c r="S23"/>
  <c r="C23"/>
  <c r="Q23"/>
  <c r="H23"/>
  <c r="D23"/>
  <c r="B21"/>
  <c r="B22"/>
  <c r="T23"/>
  <c r="R23"/>
  <c r="O23"/>
  <c r="U23"/>
  <c r="N23"/>
  <c r="M23"/>
  <c r="E23" l="1"/>
  <c r="F23"/>
  <c r="G23"/>
  <c r="I23"/>
  <c r="J23"/>
  <c r="B23" s="1"/>
  <c r="K23"/>
  <c r="L23"/>
  <c r="P23"/>
</calcChain>
</file>

<file path=xl/sharedStrings.xml><?xml version="1.0" encoding="utf-8"?>
<sst xmlns="http://schemas.openxmlformats.org/spreadsheetml/2006/main" count="38" uniqueCount="37">
  <si>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</si>
  <si>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</si>
  <si>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</si>
  <si>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</si>
  <si>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</si>
  <si>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</si>
  <si>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</si>
  <si>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</si>
  <si>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</si>
  <si>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</si>
  <si>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</si>
  <si>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</si>
  <si>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</si>
  <si>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</si>
  <si>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</si>
  <si>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</si>
  <si>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</si>
  <si>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</si>
  <si>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</si>
  <si>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</si>
  <si>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</si>
  <si>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</si>
  <si>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</si>
  <si>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</si>
  <si>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</si>
  <si>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</si>
  <si>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</si>
  <si>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</si>
  <si>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</si>
  <si>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</si>
  <si>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 xml:space="preserve">  от " 19 " декабря 2024 г. № 113 </t>
  </si>
  <si>
    <t>Приложение 5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</si>
  <si>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</si>
  <si>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</si>
  <si>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</si>
  <si>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 xml:space="preserve">от " " декабря 2025 года № </t>
  </si>
  <si>
    <t>на организацию деятельности многофункциональных центров предоставления государственных и муниципальных услуг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</si>
</sst>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#,##0.0000"/>
    <numFmt numFmtId="167" formatCode="0.000"/>
  </numFmts>
  <fonts count="23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6" fontId="7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9" fillId="3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167" fontId="7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9" fillId="3" borderId="4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9" fillId="3" borderId="4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9" fillId="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view="pageBreakPreview" zoomScale="25" zoomScaleNormal="75" zoomScaleSheetLayoutView="25" workbookViewId="0">
      <selection activeCell="T21" sqref="T21"/>
    </sheetView>
  </sheetViews>
  <sheetFormatPr defaultColWidth="9.109375" defaultRowHeight="1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9" width="51.6640625" style="1" customWidth="1"/>
    <col min="20" max="20" width="55.6640625" style="1" customWidth="1"/>
    <col min="21" max="21" width="35.44140625" style="1" customWidth="1"/>
    <col min="22" max="22" width="6" style="4" hidden="1" customWidth="1"/>
    <col min="23" max="23" width="35.77734375" style="4" hidden="1" customWidth="1"/>
    <col min="24" max="28" width="9.109375" style="4" hidden="1" customWidth="1"/>
    <col min="29" max="29" width="46.88671875" style="4" customWidth="1"/>
    <col min="30" max="16384" width="9.109375" style="4"/>
  </cols>
  <sheetData>
    <row r="1" spans="1:29" ht="51" customHeight="1">
      <c r="F1" s="33" t="s">
        <v>31</v>
      </c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9" ht="39" customHeight="1">
      <c r="F2" s="33" t="s">
        <v>5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1:29" ht="51" customHeight="1">
      <c r="F3" s="33" t="s">
        <v>32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9" ht="48.6" customHeight="1">
      <c r="F4" s="33" t="s">
        <v>33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</row>
    <row r="5" spans="1:29" ht="51" customHeight="1">
      <c r="F5" s="33" t="s">
        <v>35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</row>
    <row r="6" spans="1:29" ht="36.6" customHeight="1"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24"/>
      <c r="U6" s="24"/>
      <c r="V6" s="24"/>
      <c r="W6" s="24"/>
      <c r="X6" s="24"/>
      <c r="Y6" s="24"/>
      <c r="Z6" s="24"/>
      <c r="AA6" s="24"/>
      <c r="AB6" s="24"/>
    </row>
    <row r="7" spans="1:29" s="3" customFormat="1" ht="37.799999999999997" customHeight="1">
      <c r="A7" s="10"/>
      <c r="B7" s="10"/>
      <c r="C7" s="10"/>
      <c r="D7" s="10"/>
      <c r="E7" s="10"/>
      <c r="F7" s="44" t="s">
        <v>8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AC7" s="4"/>
    </row>
    <row r="8" spans="1:29" s="3" customFormat="1" ht="34.799999999999997" customHeight="1">
      <c r="A8" s="44" t="s">
        <v>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AC8" s="4"/>
    </row>
    <row r="9" spans="1:29" s="3" customFormat="1" ht="47.4" customHeight="1">
      <c r="A9" s="44" t="s">
        <v>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AC9" s="4"/>
    </row>
    <row r="10" spans="1:29" s="3" customFormat="1" ht="39.6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AC10" s="4"/>
    </row>
    <row r="11" spans="1:29" s="3" customFormat="1" ht="51.6" customHeight="1">
      <c r="A11" s="10"/>
      <c r="B11" s="11"/>
      <c r="C11" s="11"/>
      <c r="D11" s="11"/>
      <c r="E11" s="11"/>
      <c r="F11" s="48" t="s">
        <v>30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AC11" s="4"/>
    </row>
    <row r="12" spans="1:29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9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9" ht="83.4" customHeight="1">
      <c r="A14" s="47" t="s">
        <v>10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29" ht="34.799999999999997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9" t="s">
        <v>25</v>
      </c>
    </row>
    <row r="16" spans="1:29" s="5" customFormat="1" ht="49.8" customHeight="1">
      <c r="A16" s="39" t="s">
        <v>2</v>
      </c>
      <c r="B16" s="39" t="s">
        <v>3</v>
      </c>
      <c r="C16" s="36" t="s">
        <v>1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</row>
    <row r="17" spans="1:29" s="5" customFormat="1" ht="258" customHeight="1">
      <c r="A17" s="40"/>
      <c r="B17" s="40"/>
      <c r="C17" s="42" t="s">
        <v>12</v>
      </c>
      <c r="D17" s="42" t="s">
        <v>27</v>
      </c>
      <c r="E17" s="42" t="s">
        <v>13</v>
      </c>
      <c r="F17" s="42" t="s">
        <v>14</v>
      </c>
      <c r="G17" s="42" t="s">
        <v>15</v>
      </c>
      <c r="H17" s="42" t="s">
        <v>28</v>
      </c>
      <c r="I17" s="42" t="s">
        <v>16</v>
      </c>
      <c r="J17" s="42" t="s">
        <v>17</v>
      </c>
      <c r="K17" s="42" t="s">
        <v>18</v>
      </c>
      <c r="L17" s="34" t="s">
        <v>19</v>
      </c>
      <c r="M17" s="34" t="s">
        <v>20</v>
      </c>
      <c r="N17" s="34" t="s">
        <v>26</v>
      </c>
      <c r="O17" s="30" t="s">
        <v>21</v>
      </c>
      <c r="P17" s="34" t="s">
        <v>22</v>
      </c>
      <c r="Q17" s="34" t="s">
        <v>29</v>
      </c>
      <c r="R17" s="34" t="s">
        <v>23</v>
      </c>
      <c r="S17" s="34" t="s">
        <v>34</v>
      </c>
      <c r="T17" s="34" t="s">
        <v>24</v>
      </c>
      <c r="U17" s="34" t="s">
        <v>11</v>
      </c>
      <c r="AC17" s="37" t="s">
        <v>36</v>
      </c>
    </row>
    <row r="18" spans="1:29" s="5" customFormat="1" ht="154.80000000000001" customHeight="1">
      <c r="A18" s="41"/>
      <c r="B18" s="41"/>
      <c r="C18" s="43"/>
      <c r="D18" s="43"/>
      <c r="E18" s="43"/>
      <c r="F18" s="43"/>
      <c r="G18" s="43"/>
      <c r="H18" s="43"/>
      <c r="I18" s="43"/>
      <c r="J18" s="43"/>
      <c r="K18" s="43"/>
      <c r="L18" s="49"/>
      <c r="M18" s="49"/>
      <c r="N18" s="35"/>
      <c r="O18" s="6"/>
      <c r="P18" s="49"/>
      <c r="Q18" s="49"/>
      <c r="R18" s="35"/>
      <c r="S18" s="49"/>
      <c r="T18" s="35"/>
      <c r="U18" s="35"/>
      <c r="AC18" s="38"/>
    </row>
    <row r="19" spans="1:29" ht="29.4" customHeight="1">
      <c r="A19" s="7">
        <v>1</v>
      </c>
      <c r="B19" s="7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16</v>
      </c>
      <c r="T19" s="8">
        <v>20</v>
      </c>
      <c r="U19" s="8">
        <v>21</v>
      </c>
      <c r="AC19" s="31">
        <v>22</v>
      </c>
    </row>
    <row r="20" spans="1:29" s="14" customFormat="1" ht="164.4" customHeight="1">
      <c r="A20" s="15" t="s">
        <v>6</v>
      </c>
      <c r="B20" s="22">
        <f>SUM(C20:AC20)</f>
        <v>1121363.9983999999</v>
      </c>
      <c r="C20" s="12"/>
      <c r="D20" s="12"/>
      <c r="E20" s="13">
        <v>97666.880000000005</v>
      </c>
      <c r="F20" s="12">
        <v>4476.8900000000003</v>
      </c>
      <c r="G20" s="12"/>
      <c r="H20" s="12"/>
      <c r="I20" s="21">
        <v>497888.53840000002</v>
      </c>
      <c r="J20" s="12">
        <v>0</v>
      </c>
      <c r="K20" s="12">
        <v>88509.5</v>
      </c>
      <c r="L20" s="12"/>
      <c r="M20" s="13">
        <v>10317</v>
      </c>
      <c r="N20" s="13">
        <v>131186.4</v>
      </c>
      <c r="O20" s="13">
        <v>185416.53</v>
      </c>
      <c r="P20" s="12">
        <v>5780.32</v>
      </c>
      <c r="Q20" s="13">
        <v>35862.43</v>
      </c>
      <c r="R20" s="12">
        <v>14191.83</v>
      </c>
      <c r="S20" s="12"/>
      <c r="T20" s="12">
        <v>44096.38</v>
      </c>
      <c r="U20" s="12">
        <v>5606.3</v>
      </c>
      <c r="AC20" s="32">
        <v>365</v>
      </c>
    </row>
    <row r="21" spans="1:29" s="14" customFormat="1" ht="108" customHeight="1">
      <c r="A21" s="15" t="s">
        <v>7</v>
      </c>
      <c r="B21" s="22">
        <f>SUM(C21:U21)</f>
        <v>32909.698200000006</v>
      </c>
      <c r="C21" s="12"/>
      <c r="D21" s="12"/>
      <c r="E21" s="12"/>
      <c r="F21" s="12"/>
      <c r="G21" s="12">
        <v>2945</v>
      </c>
      <c r="H21" s="28">
        <v>345.81</v>
      </c>
      <c r="I21" s="21"/>
      <c r="J21" s="12"/>
      <c r="K21" s="12"/>
      <c r="L21" s="22">
        <v>26661.068200000002</v>
      </c>
      <c r="M21" s="12"/>
      <c r="N21" s="12"/>
      <c r="O21" s="12"/>
      <c r="P21" s="12"/>
      <c r="Q21" s="12"/>
      <c r="R21" s="12"/>
      <c r="S21" s="12">
        <v>2957.82</v>
      </c>
      <c r="T21" s="12"/>
      <c r="U21" s="12"/>
      <c r="AC21" s="29"/>
    </row>
    <row r="22" spans="1:29" s="14" customFormat="1" ht="215.4" customHeight="1">
      <c r="A22" s="16" t="s">
        <v>4</v>
      </c>
      <c r="B22" s="22">
        <f>SUM(C22:U22)</f>
        <v>5236.0733200000004</v>
      </c>
      <c r="C22" s="20">
        <v>296.07332000000002</v>
      </c>
      <c r="D22" s="13">
        <v>4940</v>
      </c>
      <c r="E22" s="12"/>
      <c r="F22" s="12"/>
      <c r="G22" s="12"/>
      <c r="H22" s="12"/>
      <c r="I22" s="21"/>
      <c r="J22" s="12"/>
      <c r="K22" s="12"/>
      <c r="L22" s="26"/>
      <c r="M22" s="12"/>
      <c r="N22" s="12"/>
      <c r="O22" s="12"/>
      <c r="P22" s="12"/>
      <c r="Q22" s="12"/>
      <c r="R22" s="12"/>
      <c r="S22" s="12"/>
      <c r="T22" s="12"/>
      <c r="U22" s="12"/>
      <c r="AC22" s="29"/>
    </row>
    <row r="23" spans="1:29" s="19" customFormat="1" ht="114" customHeight="1">
      <c r="A23" s="17" t="s">
        <v>0</v>
      </c>
      <c r="B23" s="23">
        <f>SUM(C23:AC23)</f>
        <v>1159509.7699200001</v>
      </c>
      <c r="C23" s="20">
        <f t="shared" ref="C23:U23" si="0">SUM(C20:C22)</f>
        <v>296.07332000000002</v>
      </c>
      <c r="D23" s="18">
        <f t="shared" si="0"/>
        <v>4940</v>
      </c>
      <c r="E23" s="18">
        <f t="shared" si="0"/>
        <v>97666.880000000005</v>
      </c>
      <c r="F23" s="18">
        <f t="shared" si="0"/>
        <v>4476.8900000000003</v>
      </c>
      <c r="G23" s="18">
        <f t="shared" si="0"/>
        <v>2945</v>
      </c>
      <c r="H23" s="18">
        <f t="shared" si="0"/>
        <v>345.81</v>
      </c>
      <c r="I23" s="20">
        <f t="shared" si="0"/>
        <v>497888.53840000002</v>
      </c>
      <c r="J23" s="18">
        <f t="shared" si="0"/>
        <v>0</v>
      </c>
      <c r="K23" s="18">
        <f t="shared" si="0"/>
        <v>88509.5</v>
      </c>
      <c r="L23" s="27">
        <f t="shared" si="0"/>
        <v>26661.068200000002</v>
      </c>
      <c r="M23" s="18">
        <f t="shared" ref="M23" si="1">SUM(M20:M22)</f>
        <v>10317</v>
      </c>
      <c r="N23" s="18">
        <f t="shared" ref="N23" si="2">SUM(N20:N22)</f>
        <v>131186.4</v>
      </c>
      <c r="O23" s="18">
        <f t="shared" si="0"/>
        <v>185416.53</v>
      </c>
      <c r="P23" s="18">
        <f t="shared" si="0"/>
        <v>5780.32</v>
      </c>
      <c r="Q23" s="18">
        <f t="shared" si="0"/>
        <v>35862.43</v>
      </c>
      <c r="R23" s="18">
        <f t="shared" ref="R23:T23" si="3">SUM(R20:R22)</f>
        <v>14191.83</v>
      </c>
      <c r="S23" s="18">
        <f t="shared" si="3"/>
        <v>2957.82</v>
      </c>
      <c r="T23" s="18">
        <f t="shared" si="3"/>
        <v>44096.38</v>
      </c>
      <c r="U23" s="18">
        <f t="shared" si="0"/>
        <v>5606.3</v>
      </c>
      <c r="AC23" s="18">
        <f t="shared" ref="AC23" si="4">SUM(AC20:AC22)</f>
        <v>365</v>
      </c>
    </row>
    <row r="35" spans="29:29" ht="17.399999999999999">
      <c r="AC35" s="3"/>
    </row>
    <row r="36" spans="29:29" ht="17.399999999999999">
      <c r="AC36" s="3"/>
    </row>
    <row r="37" spans="29:29" ht="17.399999999999999">
      <c r="AC37" s="3"/>
    </row>
    <row r="38" spans="29:29" ht="17.399999999999999">
      <c r="AC38" s="3"/>
    </row>
    <row r="39" spans="29:29" ht="17.399999999999999">
      <c r="AC39" s="3"/>
    </row>
    <row r="44" spans="29:29" ht="27.6">
      <c r="AC44" s="5"/>
    </row>
    <row r="45" spans="29:29" ht="27.6">
      <c r="AC45" s="5"/>
    </row>
    <row r="46" spans="29:29" ht="27.6">
      <c r="AC46" s="5"/>
    </row>
    <row r="48" spans="29:29" ht="44.4">
      <c r="AC48" s="14"/>
    </row>
    <row r="49" spans="29:29" ht="44.4">
      <c r="AC49" s="14"/>
    </row>
    <row r="50" spans="29:29" ht="44.4">
      <c r="AC50" s="14"/>
    </row>
    <row r="51" spans="29:29" ht="49.8">
      <c r="AC51" s="19"/>
    </row>
  </sheetData>
  <mergeCells count="32">
    <mergeCell ref="R17:R18"/>
    <mergeCell ref="G17:G18"/>
    <mergeCell ref="L17:L18"/>
    <mergeCell ref="J17:J18"/>
    <mergeCell ref="M17:M18"/>
    <mergeCell ref="N17:N18"/>
    <mergeCell ref="F7:U7"/>
    <mergeCell ref="A8:U8"/>
    <mergeCell ref="A9:U9"/>
    <mergeCell ref="A14:U14"/>
    <mergeCell ref="F11:U11"/>
    <mergeCell ref="T17:T18"/>
    <mergeCell ref="C16:AC16"/>
    <mergeCell ref="AC17:AC18"/>
    <mergeCell ref="A16:A18"/>
    <mergeCell ref="B16:B18"/>
    <mergeCell ref="C17:C18"/>
    <mergeCell ref="D17:D18"/>
    <mergeCell ref="H17:H18"/>
    <mergeCell ref="I17:I18"/>
    <mergeCell ref="Q17:Q18"/>
    <mergeCell ref="U17:U18"/>
    <mergeCell ref="P17:P18"/>
    <mergeCell ref="S17:S18"/>
    <mergeCell ref="E17:E18"/>
    <mergeCell ref="K17:K18"/>
    <mergeCell ref="F17:F18"/>
    <mergeCell ref="F1:AB1"/>
    <mergeCell ref="F2:AB2"/>
    <mergeCell ref="F3:AB3"/>
    <mergeCell ref="F4:AB4"/>
    <mergeCell ref="F5:AB5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2025-09-30T12:04:24Z</cp:lastPrinted>
  <dcterms:created xsi:type="dcterms:W3CDTF">2007-11-19T13:09:23Z</dcterms:created>
  <dcterms:modified xsi:type="dcterms:W3CDTF">2025-12-16T12:49:48Z</dcterms:modified>
</cp:coreProperties>
</file>